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3" sheetId="14" r:id="rId1"/>
  </sheets>
  <definedNames>
    <definedName name="_xlnm.Print_Titles" localSheetId="0">'Приложение 3'!$7:$9</definedName>
    <definedName name="_xlnm.Print_Area" localSheetId="0">'Приложение 3'!$A$1:$M$66</definedName>
  </definedNames>
  <calcPr calcId="144525" iterate="1"/>
</workbook>
</file>

<file path=xl/calcChain.xml><?xml version="1.0" encoding="utf-8"?>
<calcChain xmlns="http://schemas.openxmlformats.org/spreadsheetml/2006/main">
  <c r="I46" i="14" l="1"/>
  <c r="K33" i="14"/>
  <c r="L64" i="14" l="1"/>
  <c r="L61" i="14"/>
  <c r="L56" i="14"/>
  <c r="L51" i="14"/>
  <c r="L49" i="14"/>
  <c r="L46" i="14"/>
  <c r="L40" i="14"/>
  <c r="L37" i="14"/>
  <c r="L32" i="14"/>
  <c r="L24" i="14"/>
  <c r="L20" i="14"/>
  <c r="L18" i="14"/>
  <c r="L10" i="14"/>
  <c r="I64" i="14"/>
  <c r="I61" i="14"/>
  <c r="I56" i="14"/>
  <c r="I51" i="14"/>
  <c r="I49" i="14"/>
  <c r="I40" i="14"/>
  <c r="I37" i="14"/>
  <c r="I32" i="14"/>
  <c r="I24" i="14"/>
  <c r="I20" i="14"/>
  <c r="I18" i="14"/>
  <c r="I10" i="14"/>
  <c r="G10" i="14"/>
  <c r="H10" i="14" s="1"/>
  <c r="L66" i="14" l="1"/>
  <c r="I66" i="14"/>
  <c r="K65" i="14" l="1"/>
  <c r="H65" i="14"/>
  <c r="E65" i="14"/>
  <c r="J64" i="14"/>
  <c r="K64" i="14" s="1"/>
  <c r="H64" i="14"/>
  <c r="G64" i="14"/>
  <c r="F64" i="14"/>
  <c r="D64" i="14"/>
  <c r="K63" i="14"/>
  <c r="H63" i="14"/>
  <c r="E63" i="14"/>
  <c r="K62" i="14"/>
  <c r="H62" i="14"/>
  <c r="E62" i="14"/>
  <c r="J61" i="14"/>
  <c r="H61" i="14"/>
  <c r="G61" i="14"/>
  <c r="F61" i="14"/>
  <c r="E61" i="14"/>
  <c r="D61" i="14"/>
  <c r="K60" i="14"/>
  <c r="H60" i="14"/>
  <c r="E60" i="14"/>
  <c r="K59" i="14"/>
  <c r="H59" i="14"/>
  <c r="E59" i="14"/>
  <c r="K58" i="14"/>
  <c r="H58" i="14"/>
  <c r="E58" i="14"/>
  <c r="K57" i="14"/>
  <c r="H57" i="14"/>
  <c r="E57" i="14"/>
  <c r="J56" i="14"/>
  <c r="K56" i="14" s="1"/>
  <c r="G56" i="14"/>
  <c r="F56" i="14"/>
  <c r="D56" i="14"/>
  <c r="K55" i="14"/>
  <c r="H55" i="14"/>
  <c r="E55" i="14"/>
  <c r="K54" i="14"/>
  <c r="H54" i="14"/>
  <c r="E54" i="14"/>
  <c r="K53" i="14"/>
  <c r="H53" i="14"/>
  <c r="E53" i="14"/>
  <c r="K52" i="14"/>
  <c r="H52" i="14"/>
  <c r="E52" i="14"/>
  <c r="J51" i="14"/>
  <c r="G51" i="14"/>
  <c r="H51" i="14" s="1"/>
  <c r="F51" i="14"/>
  <c r="D51" i="14"/>
  <c r="K50" i="14"/>
  <c r="H50" i="14"/>
  <c r="E50" i="14"/>
  <c r="J49" i="14"/>
  <c r="K49" i="14" s="1"/>
  <c r="G49" i="14"/>
  <c r="H49" i="14" s="1"/>
  <c r="F49" i="14"/>
  <c r="D49" i="14"/>
  <c r="K48" i="14"/>
  <c r="H48" i="14"/>
  <c r="E48" i="14"/>
  <c r="K47" i="14"/>
  <c r="H47" i="14"/>
  <c r="E47" i="14"/>
  <c r="J46" i="14"/>
  <c r="K46" i="14" s="1"/>
  <c r="G46" i="14"/>
  <c r="F46" i="14"/>
  <c r="D46" i="14"/>
  <c r="K45" i="14"/>
  <c r="H45" i="14"/>
  <c r="E45" i="14"/>
  <c r="K44" i="14"/>
  <c r="H44" i="14"/>
  <c r="E44" i="14"/>
  <c r="K43" i="14"/>
  <c r="H43" i="14"/>
  <c r="E43" i="14"/>
  <c r="K42" i="14"/>
  <c r="H42" i="14"/>
  <c r="E42" i="14"/>
  <c r="K41" i="14"/>
  <c r="H41" i="14"/>
  <c r="E41" i="14"/>
  <c r="J40" i="14"/>
  <c r="G40" i="14"/>
  <c r="F40" i="14"/>
  <c r="E40" i="14" s="1"/>
  <c r="D40" i="14"/>
  <c r="K39" i="14"/>
  <c r="H39" i="14"/>
  <c r="E39" i="14"/>
  <c r="K38" i="14"/>
  <c r="H38" i="14"/>
  <c r="E38" i="14"/>
  <c r="J37" i="14"/>
  <c r="G37" i="14"/>
  <c r="F37" i="14"/>
  <c r="E37" i="14" s="1"/>
  <c r="D37" i="14"/>
  <c r="K36" i="14"/>
  <c r="H36" i="14"/>
  <c r="E36" i="14"/>
  <c r="K35" i="14"/>
  <c r="H35" i="14"/>
  <c r="E35" i="14"/>
  <c r="K34" i="14"/>
  <c r="H34" i="14"/>
  <c r="E34" i="14"/>
  <c r="H33" i="14"/>
  <c r="E33" i="14"/>
  <c r="J32" i="14"/>
  <c r="G32" i="14"/>
  <c r="F32" i="14"/>
  <c r="D32" i="14"/>
  <c r="E32" i="14" s="1"/>
  <c r="K31" i="14"/>
  <c r="H31" i="14"/>
  <c r="E31" i="14"/>
  <c r="K30" i="14"/>
  <c r="H30" i="14"/>
  <c r="E30" i="14"/>
  <c r="K29" i="14"/>
  <c r="H29" i="14"/>
  <c r="E29" i="14"/>
  <c r="K28" i="14"/>
  <c r="H28" i="14"/>
  <c r="E28" i="14"/>
  <c r="K27" i="14"/>
  <c r="H27" i="14"/>
  <c r="E27" i="14"/>
  <c r="K26" i="14"/>
  <c r="H26" i="14"/>
  <c r="E26" i="14"/>
  <c r="K25" i="14"/>
  <c r="H25" i="14"/>
  <c r="E25" i="14"/>
  <c r="J24" i="14"/>
  <c r="K24" i="14" s="1"/>
  <c r="G24" i="14"/>
  <c r="H24" i="14" s="1"/>
  <c r="F24" i="14"/>
  <c r="D24" i="14"/>
  <c r="K23" i="14"/>
  <c r="H23" i="14"/>
  <c r="E23" i="14"/>
  <c r="K22" i="14"/>
  <c r="H22" i="14"/>
  <c r="E22" i="14"/>
  <c r="K21" i="14"/>
  <c r="H21" i="14"/>
  <c r="E21" i="14"/>
  <c r="J20" i="14"/>
  <c r="G20" i="14"/>
  <c r="F20" i="14"/>
  <c r="D20" i="14"/>
  <c r="E20" i="14" s="1"/>
  <c r="K19" i="14"/>
  <c r="H19" i="14"/>
  <c r="E19" i="14"/>
  <c r="J18" i="14"/>
  <c r="G18" i="14"/>
  <c r="F18" i="14"/>
  <c r="E18" i="14" s="1"/>
  <c r="D18" i="14"/>
  <c r="K17" i="14"/>
  <c r="H17" i="14"/>
  <c r="E17" i="14"/>
  <c r="K16" i="14"/>
  <c r="H16" i="14"/>
  <c r="E16" i="14"/>
  <c r="K15" i="14"/>
  <c r="H15" i="14"/>
  <c r="E15" i="14"/>
  <c r="K14" i="14"/>
  <c r="H14" i="14"/>
  <c r="E14" i="14"/>
  <c r="K13" i="14"/>
  <c r="H13" i="14"/>
  <c r="E13" i="14"/>
  <c r="K12" i="14"/>
  <c r="H12" i="14"/>
  <c r="E12" i="14"/>
  <c r="K11" i="14"/>
  <c r="H11" i="14"/>
  <c r="E11" i="14"/>
  <c r="J10" i="14"/>
  <c r="F10" i="14"/>
  <c r="E10" i="14" s="1"/>
  <c r="D10" i="14"/>
  <c r="H56" i="14" l="1"/>
  <c r="K51" i="14"/>
  <c r="K37" i="14"/>
  <c r="H32" i="14"/>
  <c r="H20" i="14"/>
  <c r="K18" i="14"/>
  <c r="G66" i="14"/>
  <c r="E24" i="14"/>
  <c r="E46" i="14"/>
  <c r="E64" i="14"/>
  <c r="H18" i="14"/>
  <c r="K20" i="14"/>
  <c r="K32" i="14"/>
  <c r="H37" i="14"/>
  <c r="H40" i="14"/>
  <c r="E56" i="14"/>
  <c r="E49" i="14"/>
  <c r="K61" i="14"/>
  <c r="D66" i="14"/>
  <c r="K10" i="14"/>
  <c r="K40" i="14"/>
  <c r="H46" i="14"/>
  <c r="E51" i="14"/>
  <c r="F66" i="14"/>
  <c r="E66" i="14" s="1"/>
  <c r="J66" i="14"/>
  <c r="K66" i="14" s="1"/>
  <c r="H66" i="14" l="1"/>
</calcChain>
</file>

<file path=xl/sharedStrings.xml><?xml version="1.0" encoding="utf-8"?>
<sst xmlns="http://schemas.openxmlformats.org/spreadsheetml/2006/main" count="98" uniqueCount="83">
  <si>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</si>
  <si>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</si>
  <si>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</si>
  <si>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</si>
  <si>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</si>
  <si>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</si>
  <si>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</si>
  <si>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</si>
  <si>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</si>
  <si>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</si>
  <si>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</si>
  <si>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</si>
  <si>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</si>
  <si>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</si>
  <si>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</si>
  <si>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</si>
  <si>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</si>
  <si>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</si>
  <si>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</si>
  <si>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</si>
  <si>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</si>
  <si>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</si>
  <si>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</si>
  <si>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</si>
  <si>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</si>
  <si>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</si>
  <si>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</si>
  <si>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</si>
  <si>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</si>
  <si>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</si>
  <si>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</si>
  <si>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</si>
  <si>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</si>
  <si>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</si>
  <si>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</si>
  <si>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</si>
  <si>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</si>
  <si>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</si>
  <si>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</si>
  <si>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</si>
  <si>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</si>
  <si>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</si>
  <si>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</si>
  <si>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</si>
  <si>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</si>
  <si>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</si>
  <si>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</si>
  <si>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</si>
  <si>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Уточненный план на 2020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</si>
  <si>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</si>
  <si>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</si>
  <si>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</si>
  <si>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</si>
  <si>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</si>
  <si>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Уточнение доли софинансирования по субсидии на поддержку малого и среднего предпринимательства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</si>
  <si>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</si>
  <si>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</si>
  <si>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</si>
  <si>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</si>
  <si>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</si>
  <si>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</si>
  <si>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</si>
  <si>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</si>
  <si>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</si>
  <si>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</si>
  <si>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</si>
  <si>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</si>
  <si>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</si>
  <si>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</si>
  <si>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</si>
  <si>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</si>
  <si>
    <t>Сумма на 2023 год</t>
  </si>
  <si>
    <t>Уточненный план на 2023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</si>
  <si>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2022 и 2023 годы</t>
  </si>
  <si>
    <t>Утверждено решением Думы города Югорска от 22.12.2020 
№ 91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</si>
  <si>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</si>
  <si>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Уточнение доли софинансирования по субсидии на создание условий для деятельности народных дружин</t>
  </si>
  <si>
    <t xml:space="preserve">Уточнение доли софинансирования по субсидии на реализацию полномочий в области градостроительной деятельности, строительства и жилищных отношений </t>
  </si>
  <si>
    <t>Увеличение ассигнований из бюджета Югры на исполнение переданных государственных полномочий в области образования, организацию бесплатного горячего питания обучающихся начальных классов с 1 по 4 классы, выплату ежемесячного вознаграждения за классное руководство</t>
  </si>
  <si>
    <t>Увеличение ассигнований из бюджета Югры на исполнение переданных государственных полномочий в области образования</t>
  </si>
  <si>
    <t>Уточнение доли софинансирования по субсидиям в сфере физической культуры</t>
  </si>
  <si>
    <t>Увеличение ассигнований на ремонт городских автомобильных дорог</t>
  </si>
  <si>
    <t>Увеличение ассигнований на реконструкцию котельных № 8 в г.Югорске и № 22 в г.Югорске-2. Уменьшение ассигнований по строительству сетей водоснабжения 16а микрорайона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</si>
</sst>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72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9">
    <xf numFmtId="0" fontId="0" fillId="0" borderId="0" xfId="0" applyFont="1" applyFill="1" applyBorder="1"/>
    <xf numFmtId="0" fontId="1" fillId="2" borderId="0" xfId="3" applyFill="1"/>
    <xf numFmtId="0" fontId="3" fillId="2" borderId="0" xfId="2" applyFill="1"/>
    <xf numFmtId="0" fontId="5" fillId="2" borderId="0" xfId="3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2" applyNumberFormat="1" applyFont="1" applyFill="1" applyAlignment="1" applyProtection="1">
      <alignment vertical="top"/>
      <protection hidden="1"/>
    </xf>
    <xf numFmtId="0" fontId="6" fillId="2" borderId="0" xfId="2" applyNumberFormat="1" applyFont="1" applyFill="1" applyAlignment="1" applyProtection="1">
      <alignment horizontal="right" vertical="top"/>
      <protection hidden="1"/>
    </xf>
    <xf numFmtId="0" fontId="8" fillId="2" borderId="0" xfId="3" applyFont="1" applyFill="1"/>
    <xf numFmtId="0" fontId="9" fillId="2" borderId="0" xfId="3" applyFont="1" applyFill="1" applyAlignment="1">
      <alignment horizontal="right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7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6" fontId="7" fillId="2" borderId="2" xfId="2" applyNumberFormat="1" applyFont="1" applyFill="1" applyBorder="1" applyAlignment="1" applyProtection="1">
      <alignment horizontal="right" vertical="center"/>
      <protection hidden="1"/>
    </xf>
    <xf numFmtId="0" fontId="9" fillId="2" borderId="1" xfId="3" applyFont="1" applyFill="1" applyBorder="1" applyAlignment="1">
      <alignment vertical="center" wrapText="1"/>
    </xf>
    <xf numFmtId="165" fontId="6" fillId="2" borderId="1" xfId="2" applyNumberFormat="1" applyFont="1" applyFill="1" applyBorder="1" applyAlignment="1" applyProtection="1">
      <alignment horizontal="center"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172" fontId="6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2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164" fontId="6" fillId="2" borderId="1" xfId="0" applyNumberFormat="1" applyFont="1" applyFill="1" applyBorder="1" applyAlignment="1">
      <alignment horizontal="right" vertical="center"/>
    </xf>
    <xf numFmtId="0" fontId="7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ont="1" applyFill="1" applyProtection="1">
      <protection hidden="1"/>
    </xf>
    <xf numFmtId="0" fontId="6" fillId="2" borderId="6" xfId="2" applyNumberFormat="1" applyFont="1" applyFill="1" applyBorder="1" applyAlignment="1" applyProtection="1">
      <protection hidden="1"/>
    </xf>
    <xf numFmtId="0" fontId="6" fillId="2" borderId="0" xfId="2" applyNumberFormat="1" applyFont="1" applyFill="1" applyBorder="1" applyAlignment="1" applyProtection="1">
      <alignment horizontal="right"/>
      <protection hidden="1"/>
    </xf>
    <xf numFmtId="0" fontId="6" fillId="2" borderId="6" xfId="2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3" applyFont="1" applyFill="1"/>
    <xf numFmtId="0" fontId="6" fillId="2" borderId="0" xfId="3" applyFont="1" applyFill="1" applyAlignment="1">
      <alignment horizontal="right"/>
    </xf>
    <xf numFmtId="0" fontId="8" fillId="2" borderId="1" xfId="3" applyFont="1" applyFill="1" applyBorder="1"/>
    <xf numFmtId="0" fontId="10" fillId="2" borderId="1" xfId="3" applyFont="1" applyFill="1" applyBorder="1"/>
    <xf numFmtId="0" fontId="8" fillId="2" borderId="1" xfId="3" applyFont="1" applyFill="1" applyBorder="1" applyAlignment="1">
      <alignment horizontal="center"/>
    </xf>
    <xf numFmtId="0" fontId="9" fillId="2" borderId="1" xfId="3" applyFont="1" applyFill="1" applyBorder="1" applyAlignment="1">
      <alignment wrapText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7" fillId="0" borderId="4" xfId="3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4" xfId="3" applyFont="1" applyFill="1" applyBorder="1" applyAlignment="1">
      <alignment horizontal="left" vertical="center" wrapText="1"/>
    </xf>
    <xf numFmtId="0" fontId="9" fillId="2" borderId="7" xfId="3" applyFont="1" applyFill="1" applyBorder="1" applyAlignment="1">
      <alignment horizontal="left" vertical="center" wrapText="1"/>
    </xf>
    <xf numFmtId="0" fontId="9" fillId="2" borderId="5" xfId="3" applyFont="1" applyFill="1" applyBorder="1" applyAlignment="1">
      <alignment horizontal="left" vertical="center" wrapText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view="pageBreakPreview" topLeftCell="A16" zoomScale="60" zoomScaleNormal="100" workbookViewId="0">
      <selection activeCell="G33" sqref="G33"/>
    </sheetView>
  </sheetViews>
  <sheetFormatPr defaultRowHeight="15.6" x14ac:dyDescent="0.3"/>
  <cols>
    <col min="1" max="1" width="48" style="2" customWidth="1"/>
    <col min="2" max="2" width="6" style="2" customWidth="1"/>
    <col min="3" max="3" width="7.109375" style="2" customWidth="1"/>
    <col min="4" max="4" width="16.88671875" style="2" hidden="1" customWidth="1"/>
    <col min="5" max="6" width="14.44140625" style="2" hidden="1" customWidth="1"/>
    <col min="7" max="7" width="16.88671875" style="4" customWidth="1"/>
    <col min="8" max="9" width="14.44140625" style="1" customWidth="1"/>
    <col min="10" max="10" width="16.88671875" style="3" customWidth="1"/>
    <col min="11" max="12" width="14.44140625" style="1" customWidth="1"/>
    <col min="13" max="13" width="51.21875" style="1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3" x14ac:dyDescent="0.3">
      <c r="A1" s="5"/>
      <c r="B1" s="5"/>
      <c r="C1" s="5"/>
      <c r="D1" s="5"/>
      <c r="E1" s="5"/>
      <c r="F1" s="5"/>
      <c r="G1" s="6"/>
      <c r="H1" s="7"/>
      <c r="I1" s="7"/>
      <c r="J1" s="8"/>
      <c r="K1" s="7"/>
      <c r="M1" s="6" t="s">
        <v>47</v>
      </c>
    </row>
    <row r="2" spans="1:13" x14ac:dyDescent="0.3">
      <c r="A2" s="6"/>
      <c r="B2" s="6"/>
      <c r="C2" s="6"/>
      <c r="D2" s="5"/>
      <c r="E2" s="5"/>
      <c r="F2" s="5"/>
      <c r="G2" s="6"/>
      <c r="H2" s="35"/>
      <c r="I2" s="35"/>
      <c r="J2" s="36"/>
      <c r="K2" s="35"/>
      <c r="M2" s="6" t="s">
        <v>0</v>
      </c>
    </row>
    <row r="3" spans="1:13" x14ac:dyDescent="0.3">
      <c r="A3" s="6"/>
      <c r="B3" s="6"/>
      <c r="C3" s="6"/>
      <c r="D3" s="6"/>
      <c r="E3" s="6"/>
      <c r="F3" s="6"/>
      <c r="G3" s="6"/>
      <c r="H3" s="35"/>
      <c r="I3" s="35"/>
      <c r="J3" s="36"/>
      <c r="K3" s="35"/>
      <c r="L3" s="35"/>
    </row>
    <row r="4" spans="1:13" ht="15.6" customHeight="1" x14ac:dyDescent="0.3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3">
      <c r="A5" s="9"/>
      <c r="B5" s="9"/>
      <c r="C5" s="9"/>
      <c r="D5" s="9"/>
      <c r="E5" s="9"/>
      <c r="F5" s="9"/>
      <c r="G5" s="10"/>
      <c r="H5" s="9"/>
      <c r="I5" s="9"/>
      <c r="J5" s="10"/>
      <c r="K5" s="9"/>
      <c r="L5" s="9"/>
    </row>
    <row r="6" spans="1:13" x14ac:dyDescent="0.3">
      <c r="A6" s="29"/>
      <c r="B6" s="29"/>
      <c r="C6" s="29"/>
      <c r="D6" s="30"/>
      <c r="E6" s="30"/>
      <c r="F6" s="30"/>
      <c r="G6" s="31"/>
      <c r="H6" s="35"/>
      <c r="I6" s="35"/>
      <c r="J6" s="36"/>
      <c r="K6" s="35"/>
      <c r="M6" s="32" t="s">
        <v>1</v>
      </c>
    </row>
    <row r="7" spans="1:13" x14ac:dyDescent="0.3">
      <c r="A7" s="45" t="s">
        <v>2</v>
      </c>
      <c r="B7" s="45" t="s">
        <v>3</v>
      </c>
      <c r="C7" s="45" t="s">
        <v>4</v>
      </c>
      <c r="D7" s="44" t="s">
        <v>5</v>
      </c>
      <c r="E7" s="44"/>
      <c r="F7" s="44"/>
      <c r="G7" s="44" t="s">
        <v>51</v>
      </c>
      <c r="H7" s="44"/>
      <c r="I7" s="44"/>
      <c r="J7" s="44" t="s">
        <v>71</v>
      </c>
      <c r="K7" s="44"/>
      <c r="L7" s="44"/>
      <c r="M7" s="42" t="s">
        <v>53</v>
      </c>
    </row>
    <row r="8" spans="1:13" ht="100.8" customHeight="1" x14ac:dyDescent="0.3">
      <c r="A8" s="45"/>
      <c r="B8" s="45"/>
      <c r="C8" s="45"/>
      <c r="D8" s="34" t="s">
        <v>50</v>
      </c>
      <c r="E8" s="34" t="s">
        <v>6</v>
      </c>
      <c r="F8" s="34" t="s">
        <v>48</v>
      </c>
      <c r="G8" s="34" t="s">
        <v>74</v>
      </c>
      <c r="H8" s="34" t="s">
        <v>6</v>
      </c>
      <c r="I8" s="34" t="s">
        <v>52</v>
      </c>
      <c r="J8" s="34" t="s">
        <v>74</v>
      </c>
      <c r="K8" s="34" t="s">
        <v>6</v>
      </c>
      <c r="L8" s="34" t="s">
        <v>72</v>
      </c>
      <c r="M8" s="43"/>
    </row>
    <row r="9" spans="1:13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4</v>
      </c>
      <c r="H9" s="11">
        <v>5</v>
      </c>
      <c r="I9" s="11">
        <v>6</v>
      </c>
      <c r="J9" s="11">
        <v>7</v>
      </c>
      <c r="K9" s="11">
        <v>8</v>
      </c>
      <c r="L9" s="11">
        <v>9</v>
      </c>
      <c r="M9" s="39">
        <v>10</v>
      </c>
    </row>
    <row r="10" spans="1:13" x14ac:dyDescent="0.3">
      <c r="A10" s="12" t="s">
        <v>7</v>
      </c>
      <c r="B10" s="13">
        <v>1</v>
      </c>
      <c r="C10" s="13" t="s">
        <v>8</v>
      </c>
      <c r="D10" s="14" t="e">
        <f>D11+D12+D13+D14+D15+D16+D17+#REF!</f>
        <v>#REF!</v>
      </c>
      <c r="E10" s="14" t="e">
        <f>F10-D10</f>
        <v>#REF!</v>
      </c>
      <c r="F10" s="14" t="e">
        <f>F11+F12+F13+F14+F15+F16+F17+#REF!</f>
        <v>#REF!</v>
      </c>
      <c r="G10" s="15">
        <f>G11+G12+G13+G14+G15+G16+G17</f>
        <v>359473.6</v>
      </c>
      <c r="H10" s="14">
        <f>I10-G10</f>
        <v>0</v>
      </c>
      <c r="I10" s="15">
        <f>I11+I12+I13+I14+I15+I16+I17</f>
        <v>359473.6</v>
      </c>
      <c r="J10" s="14">
        <f>J11+J12+J13+J14+J15+J16+J17</f>
        <v>400477.8</v>
      </c>
      <c r="K10" s="14">
        <f>L10-J10</f>
        <v>0</v>
      </c>
      <c r="L10" s="14">
        <f>L11+L12+L13+L14+L15+L16+L17</f>
        <v>400477.8</v>
      </c>
      <c r="M10" s="37"/>
    </row>
    <row r="11" spans="1:13" ht="46.8" x14ac:dyDescent="0.3">
      <c r="A11" s="21" t="s">
        <v>55</v>
      </c>
      <c r="B11" s="17">
        <v>1</v>
      </c>
      <c r="C11" s="17">
        <v>2</v>
      </c>
      <c r="D11" s="18">
        <v>5249.6</v>
      </c>
      <c r="E11" s="18">
        <f t="shared" ref="E11:E65" si="0">F11-D11</f>
        <v>0</v>
      </c>
      <c r="F11" s="18">
        <v>5249.6</v>
      </c>
      <c r="G11" s="18">
        <v>5285.5</v>
      </c>
      <c r="H11" s="18">
        <f t="shared" ref="H11:H52" si="1">I11-G11</f>
        <v>0</v>
      </c>
      <c r="I11" s="18">
        <v>5285.5</v>
      </c>
      <c r="J11" s="18">
        <v>5285.5</v>
      </c>
      <c r="K11" s="18">
        <f t="shared" ref="K11:K66" si="2">L11-J11</f>
        <v>0</v>
      </c>
      <c r="L11" s="18">
        <v>5285.5</v>
      </c>
      <c r="M11" s="38"/>
    </row>
    <row r="12" spans="1:13" ht="62.4" x14ac:dyDescent="0.3">
      <c r="A12" s="21" t="s">
        <v>56</v>
      </c>
      <c r="B12" s="17">
        <v>1</v>
      </c>
      <c r="C12" s="17">
        <v>3</v>
      </c>
      <c r="D12" s="18">
        <v>11873.9</v>
      </c>
      <c r="E12" s="18">
        <f t="shared" si="0"/>
        <v>0</v>
      </c>
      <c r="F12" s="18">
        <v>11873.9</v>
      </c>
      <c r="G12" s="18">
        <v>8500</v>
      </c>
      <c r="H12" s="18">
        <f t="shared" si="1"/>
        <v>0</v>
      </c>
      <c r="I12" s="18">
        <v>8500</v>
      </c>
      <c r="J12" s="18">
        <v>8500</v>
      </c>
      <c r="K12" s="18">
        <f t="shared" si="2"/>
        <v>0</v>
      </c>
      <c r="L12" s="18">
        <v>8500</v>
      </c>
      <c r="M12" s="37"/>
    </row>
    <row r="13" spans="1:13" ht="62.4" x14ac:dyDescent="0.3">
      <c r="A13" s="21" t="s">
        <v>57</v>
      </c>
      <c r="B13" s="17">
        <v>1</v>
      </c>
      <c r="C13" s="17">
        <v>4</v>
      </c>
      <c r="D13" s="18">
        <v>118777.3</v>
      </c>
      <c r="E13" s="18">
        <f>F13-D13</f>
        <v>9.9999999991268851E-2</v>
      </c>
      <c r="F13" s="18">
        <v>118777.4</v>
      </c>
      <c r="G13" s="18">
        <v>120000</v>
      </c>
      <c r="H13" s="18">
        <f t="shared" si="1"/>
        <v>0</v>
      </c>
      <c r="I13" s="18">
        <v>120000</v>
      </c>
      <c r="J13" s="18">
        <v>120000</v>
      </c>
      <c r="K13" s="18">
        <f t="shared" si="2"/>
        <v>0</v>
      </c>
      <c r="L13" s="18">
        <v>120000</v>
      </c>
      <c r="M13" s="37"/>
    </row>
    <row r="14" spans="1:13" x14ac:dyDescent="0.3">
      <c r="A14" s="21" t="s">
        <v>9</v>
      </c>
      <c r="B14" s="17">
        <v>1</v>
      </c>
      <c r="C14" s="17">
        <v>5</v>
      </c>
      <c r="D14" s="18">
        <v>12.6</v>
      </c>
      <c r="E14" s="18">
        <f t="shared" si="0"/>
        <v>0</v>
      </c>
      <c r="F14" s="18">
        <v>12.6</v>
      </c>
      <c r="G14" s="18">
        <v>6.2</v>
      </c>
      <c r="H14" s="18">
        <f t="shared" si="1"/>
        <v>0</v>
      </c>
      <c r="I14" s="18">
        <v>6.2</v>
      </c>
      <c r="J14" s="18">
        <v>10.4</v>
      </c>
      <c r="K14" s="18">
        <f t="shared" si="2"/>
        <v>0</v>
      </c>
      <c r="L14" s="18">
        <v>10.4</v>
      </c>
      <c r="M14" s="37"/>
    </row>
    <row r="15" spans="1:13" ht="46.8" x14ac:dyDescent="0.3">
      <c r="A15" s="21" t="s">
        <v>58</v>
      </c>
      <c r="B15" s="17">
        <v>1</v>
      </c>
      <c r="C15" s="17">
        <v>6</v>
      </c>
      <c r="D15" s="18">
        <v>41637.599999999999</v>
      </c>
      <c r="E15" s="18">
        <f t="shared" si="0"/>
        <v>0</v>
      </c>
      <c r="F15" s="18">
        <v>41637.599999999999</v>
      </c>
      <c r="G15" s="18">
        <v>42200</v>
      </c>
      <c r="H15" s="18">
        <f t="shared" si="1"/>
        <v>0</v>
      </c>
      <c r="I15" s="18">
        <v>42200</v>
      </c>
      <c r="J15" s="18">
        <v>42200</v>
      </c>
      <c r="K15" s="18">
        <f t="shared" si="2"/>
        <v>0</v>
      </c>
      <c r="L15" s="18">
        <v>42200</v>
      </c>
      <c r="M15" s="37"/>
    </row>
    <row r="16" spans="1:13" x14ac:dyDescent="0.3">
      <c r="A16" s="21" t="s">
        <v>10</v>
      </c>
      <c r="B16" s="17">
        <v>1</v>
      </c>
      <c r="C16" s="17">
        <v>11</v>
      </c>
      <c r="D16" s="18">
        <v>1000</v>
      </c>
      <c r="E16" s="18">
        <f t="shared" si="0"/>
        <v>1500</v>
      </c>
      <c r="F16" s="18">
        <v>2500</v>
      </c>
      <c r="G16" s="18">
        <v>1000</v>
      </c>
      <c r="H16" s="18">
        <f t="shared" si="1"/>
        <v>0</v>
      </c>
      <c r="I16" s="18">
        <v>1000</v>
      </c>
      <c r="J16" s="18">
        <v>1000</v>
      </c>
      <c r="K16" s="18">
        <f t="shared" si="2"/>
        <v>0</v>
      </c>
      <c r="L16" s="18">
        <v>1000</v>
      </c>
      <c r="M16" s="37"/>
    </row>
    <row r="17" spans="1:13" x14ac:dyDescent="0.3">
      <c r="A17" s="21" t="s">
        <v>59</v>
      </c>
      <c r="B17" s="17">
        <v>1</v>
      </c>
      <c r="C17" s="17">
        <v>13</v>
      </c>
      <c r="D17" s="18">
        <v>180027.7</v>
      </c>
      <c r="E17" s="18">
        <f t="shared" si="0"/>
        <v>501.19999999998254</v>
      </c>
      <c r="F17" s="18">
        <v>180528.9</v>
      </c>
      <c r="G17" s="18">
        <v>182481.9</v>
      </c>
      <c r="H17" s="18">
        <f t="shared" si="1"/>
        <v>0</v>
      </c>
      <c r="I17" s="18">
        <v>182481.9</v>
      </c>
      <c r="J17" s="18">
        <v>223481.9</v>
      </c>
      <c r="K17" s="18">
        <f t="shared" si="2"/>
        <v>0</v>
      </c>
      <c r="L17" s="18">
        <v>223481.9</v>
      </c>
      <c r="M17" s="37"/>
    </row>
    <row r="18" spans="1:13" x14ac:dyDescent="0.3">
      <c r="A18" s="12" t="s">
        <v>11</v>
      </c>
      <c r="B18" s="13">
        <v>2</v>
      </c>
      <c r="C18" s="13" t="s">
        <v>8</v>
      </c>
      <c r="D18" s="14">
        <f>D19</f>
        <v>7142</v>
      </c>
      <c r="E18" s="14">
        <f t="shared" si="0"/>
        <v>0</v>
      </c>
      <c r="F18" s="14">
        <f>F19</f>
        <v>7142</v>
      </c>
      <c r="G18" s="15">
        <f>G19</f>
        <v>7178.9</v>
      </c>
      <c r="H18" s="14">
        <f t="shared" si="1"/>
        <v>0</v>
      </c>
      <c r="I18" s="15">
        <f>I19</f>
        <v>7178.9</v>
      </c>
      <c r="J18" s="14">
        <f>J19</f>
        <v>7218.9</v>
      </c>
      <c r="K18" s="14">
        <f t="shared" si="2"/>
        <v>0</v>
      </c>
      <c r="L18" s="14">
        <f>L19</f>
        <v>7218.9</v>
      </c>
      <c r="M18" s="37"/>
    </row>
    <row r="19" spans="1:13" x14ac:dyDescent="0.3">
      <c r="A19" s="21" t="s">
        <v>60</v>
      </c>
      <c r="B19" s="17">
        <v>2</v>
      </c>
      <c r="C19" s="17">
        <v>3</v>
      </c>
      <c r="D19" s="20">
        <v>7142</v>
      </c>
      <c r="E19" s="18">
        <f t="shared" si="0"/>
        <v>0</v>
      </c>
      <c r="F19" s="18">
        <v>7142</v>
      </c>
      <c r="G19" s="20">
        <v>7178.9</v>
      </c>
      <c r="H19" s="18">
        <f t="shared" si="1"/>
        <v>0</v>
      </c>
      <c r="I19" s="20">
        <v>7178.9</v>
      </c>
      <c r="J19" s="18">
        <v>7218.9</v>
      </c>
      <c r="K19" s="18">
        <f t="shared" si="2"/>
        <v>0</v>
      </c>
      <c r="L19" s="18">
        <v>7218.9</v>
      </c>
      <c r="M19" s="37"/>
    </row>
    <row r="20" spans="1:13" ht="31.2" x14ac:dyDescent="0.3">
      <c r="A20" s="12" t="s">
        <v>12</v>
      </c>
      <c r="B20" s="13">
        <v>3</v>
      </c>
      <c r="C20" s="13" t="s">
        <v>8</v>
      </c>
      <c r="D20" s="14">
        <f>D21+D22+D23</f>
        <v>6814.5</v>
      </c>
      <c r="E20" s="14">
        <f t="shared" si="0"/>
        <v>0</v>
      </c>
      <c r="F20" s="14">
        <f>F21+F22+F23</f>
        <v>6814.5</v>
      </c>
      <c r="G20" s="15">
        <f>G21+G22+G23</f>
        <v>6638.7000000000007</v>
      </c>
      <c r="H20" s="14">
        <f t="shared" si="1"/>
        <v>110.79999999999927</v>
      </c>
      <c r="I20" s="15">
        <f>I21+I22+I23</f>
        <v>6749.5</v>
      </c>
      <c r="J20" s="14">
        <f>J21+J22+J23</f>
        <v>6730.9000000000005</v>
      </c>
      <c r="K20" s="14">
        <f t="shared" si="2"/>
        <v>-0.1000000000003638</v>
      </c>
      <c r="L20" s="14">
        <f>L21+L22+L23</f>
        <v>6730.8</v>
      </c>
      <c r="M20" s="37"/>
    </row>
    <row r="21" spans="1:13" x14ac:dyDescent="0.3">
      <c r="A21" s="21" t="s">
        <v>13</v>
      </c>
      <c r="B21" s="17">
        <v>3</v>
      </c>
      <c r="C21" s="17">
        <v>4</v>
      </c>
      <c r="D21" s="18">
        <v>5350.9</v>
      </c>
      <c r="E21" s="18">
        <f t="shared" si="0"/>
        <v>0</v>
      </c>
      <c r="F21" s="18">
        <v>5350.9</v>
      </c>
      <c r="G21" s="18">
        <v>5183.1000000000004</v>
      </c>
      <c r="H21" s="18">
        <f t="shared" si="1"/>
        <v>110.79999999999927</v>
      </c>
      <c r="I21" s="18">
        <v>5293.9</v>
      </c>
      <c r="J21" s="18">
        <v>5267.1</v>
      </c>
      <c r="K21" s="18">
        <f t="shared" si="2"/>
        <v>0</v>
      </c>
      <c r="L21" s="18">
        <v>5267.1</v>
      </c>
      <c r="M21" s="37"/>
    </row>
    <row r="22" spans="1:13" ht="62.4" x14ac:dyDescent="0.3">
      <c r="A22" s="21" t="s">
        <v>75</v>
      </c>
      <c r="B22" s="17">
        <v>3</v>
      </c>
      <c r="C22" s="17">
        <v>10</v>
      </c>
      <c r="D22" s="18">
        <v>300</v>
      </c>
      <c r="E22" s="18">
        <f t="shared" si="0"/>
        <v>0</v>
      </c>
      <c r="F22" s="18">
        <v>300</v>
      </c>
      <c r="G22" s="18">
        <v>50</v>
      </c>
      <c r="H22" s="18">
        <f t="shared" si="1"/>
        <v>0</v>
      </c>
      <c r="I22" s="18">
        <v>50</v>
      </c>
      <c r="J22" s="18">
        <v>50</v>
      </c>
      <c r="K22" s="18">
        <f t="shared" si="2"/>
        <v>0</v>
      </c>
      <c r="L22" s="18">
        <v>50</v>
      </c>
      <c r="M22" s="37"/>
    </row>
    <row r="23" spans="1:13" ht="56.4" customHeight="1" x14ac:dyDescent="0.3">
      <c r="A23" s="21" t="s">
        <v>61</v>
      </c>
      <c r="B23" s="17">
        <v>3</v>
      </c>
      <c r="C23" s="17">
        <v>14</v>
      </c>
      <c r="D23" s="18">
        <v>1163.5999999999999</v>
      </c>
      <c r="E23" s="18">
        <f t="shared" si="0"/>
        <v>0</v>
      </c>
      <c r="F23" s="18">
        <v>1163.5999999999999</v>
      </c>
      <c r="G23" s="18">
        <v>1405.6</v>
      </c>
      <c r="H23" s="18">
        <f t="shared" si="1"/>
        <v>0</v>
      </c>
      <c r="I23" s="18">
        <v>1405.6</v>
      </c>
      <c r="J23" s="18">
        <v>1413.8</v>
      </c>
      <c r="K23" s="18">
        <f t="shared" si="2"/>
        <v>-9.9999999999909051E-2</v>
      </c>
      <c r="L23" s="18">
        <v>1413.7</v>
      </c>
      <c r="M23" s="16" t="s">
        <v>76</v>
      </c>
    </row>
    <row r="24" spans="1:13" x14ac:dyDescent="0.3">
      <c r="A24" s="12" t="s">
        <v>14</v>
      </c>
      <c r="B24" s="13">
        <v>4</v>
      </c>
      <c r="C24" s="13" t="s">
        <v>8</v>
      </c>
      <c r="D24" s="14">
        <f>D25+D26+D27+D28+D29+D30+D31</f>
        <v>333205.8</v>
      </c>
      <c r="E24" s="14">
        <f t="shared" si="0"/>
        <v>-1251.2999999999884</v>
      </c>
      <c r="F24" s="14">
        <f>F25+F26+F27+F28+F29+F30+F31</f>
        <v>331954.5</v>
      </c>
      <c r="G24" s="15">
        <f>G25+G26+G27+G28+G29+G30+G31</f>
        <v>357976.5</v>
      </c>
      <c r="H24" s="14">
        <f t="shared" si="1"/>
        <v>19952.5</v>
      </c>
      <c r="I24" s="15">
        <f>I25+I26+I27+I28+I29+I30+I31</f>
        <v>377929</v>
      </c>
      <c r="J24" s="14">
        <f>J25+J26+J27+J28+J29+J30+J31</f>
        <v>365821.99999999994</v>
      </c>
      <c r="K24" s="14">
        <f t="shared" si="2"/>
        <v>29241.300000000105</v>
      </c>
      <c r="L24" s="14">
        <f>L25+L26+L27+L28+L29+L30+L31</f>
        <v>395063.30000000005</v>
      </c>
      <c r="M24" s="37"/>
    </row>
    <row r="25" spans="1:13" x14ac:dyDescent="0.3">
      <c r="A25" s="21" t="s">
        <v>62</v>
      </c>
      <c r="B25" s="17">
        <v>4</v>
      </c>
      <c r="C25" s="17">
        <v>1</v>
      </c>
      <c r="D25" s="18">
        <v>5271</v>
      </c>
      <c r="E25" s="18">
        <f t="shared" si="0"/>
        <v>50</v>
      </c>
      <c r="F25" s="18">
        <v>5321</v>
      </c>
      <c r="G25" s="18">
        <v>5364.7</v>
      </c>
      <c r="H25" s="18">
        <f t="shared" si="1"/>
        <v>0</v>
      </c>
      <c r="I25" s="18">
        <v>5364.7</v>
      </c>
      <c r="J25" s="18">
        <v>5136.8999999999996</v>
      </c>
      <c r="K25" s="18">
        <f t="shared" si="2"/>
        <v>0</v>
      </c>
      <c r="L25" s="18">
        <v>5136.8999999999996</v>
      </c>
      <c r="M25" s="37"/>
    </row>
    <row r="26" spans="1:13" x14ac:dyDescent="0.3">
      <c r="A26" s="21" t="s">
        <v>15</v>
      </c>
      <c r="B26" s="17">
        <v>4</v>
      </c>
      <c r="C26" s="17">
        <v>5</v>
      </c>
      <c r="D26" s="18">
        <v>148123.29999999999</v>
      </c>
      <c r="E26" s="18">
        <f t="shared" si="0"/>
        <v>0</v>
      </c>
      <c r="F26" s="18">
        <v>148123.29999999999</v>
      </c>
      <c r="G26" s="18">
        <v>166182.79999999999</v>
      </c>
      <c r="H26" s="18">
        <f t="shared" si="1"/>
        <v>0</v>
      </c>
      <c r="I26" s="18">
        <v>166182.79999999999</v>
      </c>
      <c r="J26" s="18">
        <v>184025.8</v>
      </c>
      <c r="K26" s="18">
        <f t="shared" si="2"/>
        <v>0</v>
      </c>
      <c r="L26" s="18">
        <v>184025.8</v>
      </c>
      <c r="M26" s="37"/>
    </row>
    <row r="27" spans="1:13" x14ac:dyDescent="0.3">
      <c r="A27" s="21" t="s">
        <v>63</v>
      </c>
      <c r="B27" s="17">
        <v>4</v>
      </c>
      <c r="C27" s="17">
        <v>7</v>
      </c>
      <c r="D27" s="18">
        <v>27200</v>
      </c>
      <c r="E27" s="18">
        <f t="shared" si="0"/>
        <v>-301.20000000000073</v>
      </c>
      <c r="F27" s="18">
        <v>26898.799999999999</v>
      </c>
      <c r="G27" s="18">
        <v>26900</v>
      </c>
      <c r="H27" s="18">
        <f t="shared" si="1"/>
        <v>0</v>
      </c>
      <c r="I27" s="18">
        <v>26900</v>
      </c>
      <c r="J27" s="18">
        <v>26900</v>
      </c>
      <c r="K27" s="18">
        <f t="shared" si="2"/>
        <v>0</v>
      </c>
      <c r="L27" s="18">
        <v>26900</v>
      </c>
      <c r="M27" s="37"/>
    </row>
    <row r="28" spans="1:13" x14ac:dyDescent="0.3">
      <c r="A28" s="21" t="s">
        <v>16</v>
      </c>
      <c r="B28" s="17">
        <v>4</v>
      </c>
      <c r="C28" s="17">
        <v>8</v>
      </c>
      <c r="D28" s="18">
        <v>14000</v>
      </c>
      <c r="E28" s="18">
        <f t="shared" si="0"/>
        <v>-600</v>
      </c>
      <c r="F28" s="18">
        <v>13400</v>
      </c>
      <c r="G28" s="18">
        <v>13000</v>
      </c>
      <c r="H28" s="18">
        <f t="shared" si="1"/>
        <v>0</v>
      </c>
      <c r="I28" s="18">
        <v>13000</v>
      </c>
      <c r="J28" s="18">
        <v>13000</v>
      </c>
      <c r="K28" s="18">
        <f t="shared" si="2"/>
        <v>0</v>
      </c>
      <c r="L28" s="18">
        <v>13000</v>
      </c>
      <c r="M28" s="37"/>
    </row>
    <row r="29" spans="1:13" ht="31.2" x14ac:dyDescent="0.3">
      <c r="A29" s="21" t="s">
        <v>17</v>
      </c>
      <c r="B29" s="17">
        <v>4</v>
      </c>
      <c r="C29" s="17">
        <v>9</v>
      </c>
      <c r="D29" s="18">
        <v>112504.2</v>
      </c>
      <c r="E29" s="18">
        <f t="shared" si="0"/>
        <v>-400</v>
      </c>
      <c r="F29" s="18">
        <v>112104.2</v>
      </c>
      <c r="G29" s="18">
        <v>133336.70000000001</v>
      </c>
      <c r="H29" s="18">
        <f t="shared" si="1"/>
        <v>20169.899999999994</v>
      </c>
      <c r="I29" s="18">
        <v>153506.6</v>
      </c>
      <c r="J29" s="18">
        <v>123567</v>
      </c>
      <c r="K29" s="18">
        <f t="shared" si="2"/>
        <v>29458.700000000012</v>
      </c>
      <c r="L29" s="18">
        <v>153025.70000000001</v>
      </c>
      <c r="M29" s="40" t="s">
        <v>81</v>
      </c>
    </row>
    <row r="30" spans="1:13" x14ac:dyDescent="0.3">
      <c r="A30" s="21" t="s">
        <v>18</v>
      </c>
      <c r="B30" s="17">
        <v>4</v>
      </c>
      <c r="C30" s="17">
        <v>10</v>
      </c>
      <c r="D30" s="18">
        <v>7972.2</v>
      </c>
      <c r="E30" s="19">
        <f t="shared" si="0"/>
        <v>0</v>
      </c>
      <c r="F30" s="18">
        <v>7972.2</v>
      </c>
      <c r="G30" s="18">
        <v>8192</v>
      </c>
      <c r="H30" s="18">
        <f t="shared" si="1"/>
        <v>0</v>
      </c>
      <c r="I30" s="18">
        <v>8192</v>
      </c>
      <c r="J30" s="18">
        <v>8192</v>
      </c>
      <c r="K30" s="18">
        <f t="shared" si="2"/>
        <v>0</v>
      </c>
      <c r="L30" s="18">
        <v>8192</v>
      </c>
      <c r="M30" s="37"/>
    </row>
    <row r="31" spans="1:13" ht="52.8" customHeight="1" x14ac:dyDescent="0.3">
      <c r="A31" s="21" t="s">
        <v>64</v>
      </c>
      <c r="B31" s="17">
        <v>4</v>
      </c>
      <c r="C31" s="17">
        <v>12</v>
      </c>
      <c r="D31" s="18">
        <v>18135.099999999999</v>
      </c>
      <c r="E31" s="19">
        <f t="shared" si="0"/>
        <v>-9.9999999998544808E-2</v>
      </c>
      <c r="F31" s="18">
        <v>18135</v>
      </c>
      <c r="G31" s="18">
        <v>5000.3</v>
      </c>
      <c r="H31" s="18">
        <f t="shared" si="1"/>
        <v>-217.40000000000055</v>
      </c>
      <c r="I31" s="18">
        <v>4782.8999999999996</v>
      </c>
      <c r="J31" s="18">
        <v>5000.3</v>
      </c>
      <c r="K31" s="18">
        <f t="shared" si="2"/>
        <v>-217.40000000000055</v>
      </c>
      <c r="L31" s="18">
        <v>4782.8999999999996</v>
      </c>
      <c r="M31" s="16" t="s">
        <v>54</v>
      </c>
    </row>
    <row r="32" spans="1:13" x14ac:dyDescent="0.3">
      <c r="A32" s="12" t="s">
        <v>19</v>
      </c>
      <c r="B32" s="13">
        <v>5</v>
      </c>
      <c r="C32" s="13" t="s">
        <v>8</v>
      </c>
      <c r="D32" s="22">
        <f>D33+D34+D35+D36</f>
        <v>380391</v>
      </c>
      <c r="E32" s="22">
        <f t="shared" si="0"/>
        <v>729</v>
      </c>
      <c r="F32" s="22">
        <f>F33+F34+F35+F36</f>
        <v>381120</v>
      </c>
      <c r="G32" s="23">
        <f>G33+G34+G35+G36</f>
        <v>208906.80000000002</v>
      </c>
      <c r="H32" s="22">
        <f t="shared" si="1"/>
        <v>12461.299999999988</v>
      </c>
      <c r="I32" s="23">
        <f>I33+I34+I35+I36</f>
        <v>221368.1</v>
      </c>
      <c r="J32" s="22">
        <f>J33+J34+J35+J36</f>
        <v>199407.6</v>
      </c>
      <c r="K32" s="22">
        <f t="shared" si="2"/>
        <v>-3636.8000000000175</v>
      </c>
      <c r="L32" s="22">
        <f>L33+L34+L35+L36</f>
        <v>195770.8</v>
      </c>
      <c r="M32" s="37"/>
    </row>
    <row r="33" spans="1:13" ht="67.8" customHeight="1" x14ac:dyDescent="0.3">
      <c r="A33" s="21" t="s">
        <v>20</v>
      </c>
      <c r="B33" s="17">
        <v>5</v>
      </c>
      <c r="C33" s="17">
        <v>1</v>
      </c>
      <c r="D33" s="20">
        <v>79327.600000000006</v>
      </c>
      <c r="E33" s="20">
        <f t="shared" si="0"/>
        <v>-70.900000000008731</v>
      </c>
      <c r="F33" s="20">
        <v>79256.7</v>
      </c>
      <c r="G33" s="20">
        <v>7462.6</v>
      </c>
      <c r="H33" s="20">
        <f t="shared" si="1"/>
        <v>0</v>
      </c>
      <c r="I33" s="20">
        <v>7462.6</v>
      </c>
      <c r="J33" s="20">
        <v>25049.200000000001</v>
      </c>
      <c r="K33" s="20">
        <f t="shared" si="2"/>
        <v>-0.10000000000218279</v>
      </c>
      <c r="L33" s="20">
        <v>25049.1</v>
      </c>
      <c r="M33" s="16" t="s">
        <v>77</v>
      </c>
    </row>
    <row r="34" spans="1:13" ht="88.2" customHeight="1" x14ac:dyDescent="0.3">
      <c r="A34" s="21" t="s">
        <v>21</v>
      </c>
      <c r="B34" s="17">
        <v>5</v>
      </c>
      <c r="C34" s="17">
        <v>2</v>
      </c>
      <c r="D34" s="20">
        <v>154895.29999999999</v>
      </c>
      <c r="E34" s="20">
        <f t="shared" si="0"/>
        <v>2200</v>
      </c>
      <c r="F34" s="20">
        <v>157095.29999999999</v>
      </c>
      <c r="G34" s="20">
        <v>66280</v>
      </c>
      <c r="H34" s="20">
        <f t="shared" si="1"/>
        <v>12461.300000000003</v>
      </c>
      <c r="I34" s="20">
        <v>78741.3</v>
      </c>
      <c r="J34" s="20">
        <v>35448.199999999997</v>
      </c>
      <c r="K34" s="20">
        <f t="shared" si="2"/>
        <v>-3636.6999999999971</v>
      </c>
      <c r="L34" s="20">
        <v>31811.5</v>
      </c>
      <c r="M34" s="16" t="s">
        <v>82</v>
      </c>
    </row>
    <row r="35" spans="1:13" x14ac:dyDescent="0.3">
      <c r="A35" s="21" t="s">
        <v>22</v>
      </c>
      <c r="B35" s="17">
        <v>5</v>
      </c>
      <c r="C35" s="17">
        <v>3</v>
      </c>
      <c r="D35" s="20">
        <v>104934.3</v>
      </c>
      <c r="E35" s="20">
        <f t="shared" si="0"/>
        <v>-1400.1000000000058</v>
      </c>
      <c r="F35" s="20">
        <v>103534.2</v>
      </c>
      <c r="G35" s="20">
        <v>93657.3</v>
      </c>
      <c r="H35" s="20">
        <f t="shared" si="1"/>
        <v>0</v>
      </c>
      <c r="I35" s="20">
        <v>93657.3</v>
      </c>
      <c r="J35" s="20">
        <v>97403.3</v>
      </c>
      <c r="K35" s="20">
        <f t="shared" si="2"/>
        <v>0</v>
      </c>
      <c r="L35" s="20">
        <v>97403.3</v>
      </c>
      <c r="M35" s="37"/>
    </row>
    <row r="36" spans="1:13" ht="31.2" x14ac:dyDescent="0.3">
      <c r="A36" s="21" t="s">
        <v>65</v>
      </c>
      <c r="B36" s="17">
        <v>5</v>
      </c>
      <c r="C36" s="17">
        <v>5</v>
      </c>
      <c r="D36" s="20">
        <v>41233.800000000003</v>
      </c>
      <c r="E36" s="20">
        <f t="shared" si="0"/>
        <v>0</v>
      </c>
      <c r="F36" s="20">
        <v>41233.800000000003</v>
      </c>
      <c r="G36" s="20">
        <v>41506.9</v>
      </c>
      <c r="H36" s="20">
        <f t="shared" si="1"/>
        <v>0</v>
      </c>
      <c r="I36" s="20">
        <v>41506.9</v>
      </c>
      <c r="J36" s="20">
        <v>41506.9</v>
      </c>
      <c r="K36" s="20">
        <f t="shared" si="2"/>
        <v>0</v>
      </c>
      <c r="L36" s="20">
        <v>41506.9</v>
      </c>
      <c r="M36" s="37"/>
    </row>
    <row r="37" spans="1:13" x14ac:dyDescent="0.3">
      <c r="A37" s="12" t="s">
        <v>23</v>
      </c>
      <c r="B37" s="13">
        <v>6</v>
      </c>
      <c r="C37" s="13" t="s">
        <v>8</v>
      </c>
      <c r="D37" s="22">
        <f>D38+D39</f>
        <v>720.6</v>
      </c>
      <c r="E37" s="22">
        <f t="shared" si="0"/>
        <v>0</v>
      </c>
      <c r="F37" s="22">
        <f>F38+F39</f>
        <v>720.6</v>
      </c>
      <c r="G37" s="23">
        <f>G38+G39</f>
        <v>270.89999999999998</v>
      </c>
      <c r="H37" s="22">
        <f t="shared" si="1"/>
        <v>0</v>
      </c>
      <c r="I37" s="23">
        <f>I38+I39</f>
        <v>270.89999999999998</v>
      </c>
      <c r="J37" s="22">
        <f>J38+J39</f>
        <v>270.89999999999998</v>
      </c>
      <c r="K37" s="22">
        <f t="shared" si="2"/>
        <v>0</v>
      </c>
      <c r="L37" s="22">
        <f>L38+L39</f>
        <v>270.89999999999998</v>
      </c>
      <c r="M37" s="37"/>
    </row>
    <row r="38" spans="1:13" ht="31.2" x14ac:dyDescent="0.3">
      <c r="A38" s="21" t="s">
        <v>24</v>
      </c>
      <c r="B38" s="17">
        <v>6</v>
      </c>
      <c r="C38" s="17">
        <v>3</v>
      </c>
      <c r="D38" s="20">
        <v>600</v>
      </c>
      <c r="E38" s="20">
        <f t="shared" si="0"/>
        <v>0</v>
      </c>
      <c r="F38" s="20">
        <v>600</v>
      </c>
      <c r="G38" s="20">
        <v>150</v>
      </c>
      <c r="H38" s="20">
        <f t="shared" si="1"/>
        <v>0</v>
      </c>
      <c r="I38" s="20">
        <v>150</v>
      </c>
      <c r="J38" s="20">
        <v>150</v>
      </c>
      <c r="K38" s="20">
        <f t="shared" si="2"/>
        <v>0</v>
      </c>
      <c r="L38" s="20">
        <v>150</v>
      </c>
      <c r="M38" s="37"/>
    </row>
    <row r="39" spans="1:13" ht="31.2" x14ac:dyDescent="0.3">
      <c r="A39" s="21" t="s">
        <v>66</v>
      </c>
      <c r="B39" s="17">
        <v>6</v>
      </c>
      <c r="C39" s="17">
        <v>5</v>
      </c>
      <c r="D39" s="20">
        <v>120.6</v>
      </c>
      <c r="E39" s="20">
        <f t="shared" si="0"/>
        <v>0</v>
      </c>
      <c r="F39" s="20">
        <v>120.6</v>
      </c>
      <c r="G39" s="20">
        <v>120.9</v>
      </c>
      <c r="H39" s="20">
        <f t="shared" si="1"/>
        <v>0</v>
      </c>
      <c r="I39" s="20">
        <v>120.9</v>
      </c>
      <c r="J39" s="20">
        <v>120.9</v>
      </c>
      <c r="K39" s="20">
        <f t="shared" si="2"/>
        <v>0</v>
      </c>
      <c r="L39" s="20">
        <v>120.9</v>
      </c>
      <c r="M39" s="37"/>
    </row>
    <row r="40" spans="1:13" x14ac:dyDescent="0.3">
      <c r="A40" s="12" t="s">
        <v>25</v>
      </c>
      <c r="B40" s="13">
        <v>7</v>
      </c>
      <c r="C40" s="13" t="s">
        <v>8</v>
      </c>
      <c r="D40" s="22">
        <f>D41+D42+D43+D44+D45</f>
        <v>1808776.3</v>
      </c>
      <c r="E40" s="22">
        <f t="shared" si="0"/>
        <v>489955.89999999967</v>
      </c>
      <c r="F40" s="22">
        <f>F41+F42+F43+F44+F45</f>
        <v>2298732.1999999997</v>
      </c>
      <c r="G40" s="23">
        <f>G41+G42+G43+G44+G45</f>
        <v>1811976.8</v>
      </c>
      <c r="H40" s="22">
        <f t="shared" si="1"/>
        <v>40690.899999999907</v>
      </c>
      <c r="I40" s="23">
        <f>I41+I42+I43+I44+I45</f>
        <v>1852667.7</v>
      </c>
      <c r="J40" s="22">
        <f>J41+J42+J43+J44+J45</f>
        <v>1825623.4</v>
      </c>
      <c r="K40" s="22">
        <f t="shared" si="2"/>
        <v>39495.800000000279</v>
      </c>
      <c r="L40" s="22">
        <f>L41+L42+L43+L44+L45</f>
        <v>1865119.2000000002</v>
      </c>
      <c r="M40" s="37"/>
    </row>
    <row r="41" spans="1:13" x14ac:dyDescent="0.3">
      <c r="A41" s="21" t="s">
        <v>26</v>
      </c>
      <c r="B41" s="17">
        <v>7</v>
      </c>
      <c r="C41" s="17">
        <v>1</v>
      </c>
      <c r="D41" s="20">
        <v>377653.7</v>
      </c>
      <c r="E41" s="20">
        <f t="shared" si="0"/>
        <v>462826.89999999997</v>
      </c>
      <c r="F41" s="20">
        <v>840480.6</v>
      </c>
      <c r="G41" s="20">
        <v>360713.1</v>
      </c>
      <c r="H41" s="20">
        <f t="shared" si="1"/>
        <v>0</v>
      </c>
      <c r="I41" s="20">
        <v>360713.1</v>
      </c>
      <c r="J41" s="20">
        <v>360413.1</v>
      </c>
      <c r="K41" s="20">
        <f t="shared" si="2"/>
        <v>0</v>
      </c>
      <c r="L41" s="20">
        <v>360413.1</v>
      </c>
      <c r="M41" s="37"/>
    </row>
    <row r="42" spans="1:13" ht="117" customHeight="1" x14ac:dyDescent="0.3">
      <c r="A42" s="21" t="s">
        <v>27</v>
      </c>
      <c r="B42" s="17">
        <v>7</v>
      </c>
      <c r="C42" s="17">
        <v>2</v>
      </c>
      <c r="D42" s="20">
        <v>1130042.3</v>
      </c>
      <c r="E42" s="20">
        <f t="shared" si="0"/>
        <v>27129</v>
      </c>
      <c r="F42" s="20">
        <v>1157171.3</v>
      </c>
      <c r="G42" s="20">
        <v>1150975.8999999999</v>
      </c>
      <c r="H42" s="20">
        <f t="shared" si="1"/>
        <v>40508</v>
      </c>
      <c r="I42" s="20">
        <v>1191483.8999999999</v>
      </c>
      <c r="J42" s="20">
        <v>1164273.8</v>
      </c>
      <c r="K42" s="20">
        <f t="shared" si="2"/>
        <v>39495.800000000047</v>
      </c>
      <c r="L42" s="20">
        <v>1203769.6000000001</v>
      </c>
      <c r="M42" s="16" t="s">
        <v>78</v>
      </c>
    </row>
    <row r="43" spans="1:13" x14ac:dyDescent="0.3">
      <c r="A43" s="21" t="s">
        <v>28</v>
      </c>
      <c r="B43" s="17">
        <v>7</v>
      </c>
      <c r="C43" s="17">
        <v>3</v>
      </c>
      <c r="D43" s="20">
        <v>135278.29999999999</v>
      </c>
      <c r="E43" s="20">
        <f t="shared" si="0"/>
        <v>0</v>
      </c>
      <c r="F43" s="20">
        <v>135278.29999999999</v>
      </c>
      <c r="G43" s="20">
        <v>135480</v>
      </c>
      <c r="H43" s="20">
        <f t="shared" si="1"/>
        <v>0</v>
      </c>
      <c r="I43" s="20">
        <v>135480</v>
      </c>
      <c r="J43" s="20">
        <v>135580</v>
      </c>
      <c r="K43" s="20">
        <f t="shared" si="2"/>
        <v>0</v>
      </c>
      <c r="L43" s="20">
        <v>135580</v>
      </c>
      <c r="M43" s="37"/>
    </row>
    <row r="44" spans="1:13" x14ac:dyDescent="0.3">
      <c r="A44" s="21" t="s">
        <v>29</v>
      </c>
      <c r="B44" s="17">
        <v>7</v>
      </c>
      <c r="C44" s="17">
        <v>7</v>
      </c>
      <c r="D44" s="20">
        <v>61386.8</v>
      </c>
      <c r="E44" s="20">
        <f t="shared" si="0"/>
        <v>0</v>
      </c>
      <c r="F44" s="20">
        <v>61386.8</v>
      </c>
      <c r="G44" s="20">
        <v>59683.7</v>
      </c>
      <c r="H44" s="20">
        <f t="shared" si="1"/>
        <v>0</v>
      </c>
      <c r="I44" s="20">
        <v>59683.7</v>
      </c>
      <c r="J44" s="20">
        <v>59683.7</v>
      </c>
      <c r="K44" s="20">
        <f t="shared" si="2"/>
        <v>0</v>
      </c>
      <c r="L44" s="20">
        <v>59683.7</v>
      </c>
      <c r="M44" s="37"/>
    </row>
    <row r="45" spans="1:13" ht="46.8" x14ac:dyDescent="0.3">
      <c r="A45" s="21" t="s">
        <v>67</v>
      </c>
      <c r="B45" s="17">
        <v>7</v>
      </c>
      <c r="C45" s="17">
        <v>9</v>
      </c>
      <c r="D45" s="20">
        <v>104415.2</v>
      </c>
      <c r="E45" s="20">
        <f t="shared" si="0"/>
        <v>0</v>
      </c>
      <c r="F45" s="20">
        <v>104415.2</v>
      </c>
      <c r="G45" s="20">
        <v>105124.1</v>
      </c>
      <c r="H45" s="20">
        <f t="shared" si="1"/>
        <v>182.89999999999418</v>
      </c>
      <c r="I45" s="20">
        <v>105307</v>
      </c>
      <c r="J45" s="20">
        <v>105672.8</v>
      </c>
      <c r="K45" s="20">
        <f t="shared" si="2"/>
        <v>0</v>
      </c>
      <c r="L45" s="20">
        <v>105672.8</v>
      </c>
      <c r="M45" s="40" t="s">
        <v>79</v>
      </c>
    </row>
    <row r="46" spans="1:13" x14ac:dyDescent="0.3">
      <c r="A46" s="12" t="s">
        <v>30</v>
      </c>
      <c r="B46" s="13">
        <v>8</v>
      </c>
      <c r="C46" s="13" t="s">
        <v>8</v>
      </c>
      <c r="D46" s="22">
        <f>D47+D48</f>
        <v>180915</v>
      </c>
      <c r="E46" s="22">
        <f t="shared" si="0"/>
        <v>0</v>
      </c>
      <c r="F46" s="22">
        <f>F47+F48</f>
        <v>180915</v>
      </c>
      <c r="G46" s="23">
        <f>G47+G48</f>
        <v>172831</v>
      </c>
      <c r="H46" s="22">
        <f t="shared" si="1"/>
        <v>0</v>
      </c>
      <c r="I46" s="23">
        <f>I47+I48</f>
        <v>172831</v>
      </c>
      <c r="J46" s="22">
        <f>J47+J48</f>
        <v>167698.40000000002</v>
      </c>
      <c r="K46" s="22">
        <f t="shared" si="2"/>
        <v>0</v>
      </c>
      <c r="L46" s="22">
        <f>L47+L48</f>
        <v>167698.40000000002</v>
      </c>
      <c r="M46" s="37"/>
    </row>
    <row r="47" spans="1:13" x14ac:dyDescent="0.3">
      <c r="A47" s="21" t="s">
        <v>31</v>
      </c>
      <c r="B47" s="17">
        <v>8</v>
      </c>
      <c r="C47" s="17">
        <v>1</v>
      </c>
      <c r="D47" s="20">
        <v>172357.1</v>
      </c>
      <c r="E47" s="20">
        <f t="shared" si="0"/>
        <v>0</v>
      </c>
      <c r="F47" s="20">
        <v>172357.1</v>
      </c>
      <c r="G47" s="20">
        <v>164140.70000000001</v>
      </c>
      <c r="H47" s="20">
        <f t="shared" si="1"/>
        <v>0</v>
      </c>
      <c r="I47" s="20">
        <v>164140.70000000001</v>
      </c>
      <c r="J47" s="20">
        <v>158970.70000000001</v>
      </c>
      <c r="K47" s="20">
        <f t="shared" si="2"/>
        <v>0</v>
      </c>
      <c r="L47" s="20">
        <v>158970.70000000001</v>
      </c>
      <c r="M47" s="37"/>
    </row>
    <row r="48" spans="1:13" ht="31.2" x14ac:dyDescent="0.3">
      <c r="A48" s="21" t="s">
        <v>68</v>
      </c>
      <c r="B48" s="17">
        <v>8</v>
      </c>
      <c r="C48" s="17">
        <v>4</v>
      </c>
      <c r="D48" s="20">
        <v>8557.9</v>
      </c>
      <c r="E48" s="20">
        <f t="shared" si="0"/>
        <v>0</v>
      </c>
      <c r="F48" s="20">
        <v>8557.9</v>
      </c>
      <c r="G48" s="20">
        <v>8690.2999999999993</v>
      </c>
      <c r="H48" s="20">
        <f t="shared" si="1"/>
        <v>0</v>
      </c>
      <c r="I48" s="20">
        <v>8690.2999999999993</v>
      </c>
      <c r="J48" s="20">
        <v>8727.7000000000007</v>
      </c>
      <c r="K48" s="20">
        <f t="shared" si="2"/>
        <v>0</v>
      </c>
      <c r="L48" s="20">
        <v>8727.7000000000007</v>
      </c>
      <c r="M48" s="37"/>
    </row>
    <row r="49" spans="1:13" x14ac:dyDescent="0.3">
      <c r="A49" s="12" t="s">
        <v>32</v>
      </c>
      <c r="B49" s="13">
        <v>9</v>
      </c>
      <c r="C49" s="13" t="s">
        <v>8</v>
      </c>
      <c r="D49" s="22">
        <f>D50</f>
        <v>1355.2</v>
      </c>
      <c r="E49" s="22">
        <f t="shared" si="0"/>
        <v>0</v>
      </c>
      <c r="F49" s="22">
        <f>F50</f>
        <v>1355.2</v>
      </c>
      <c r="G49" s="23">
        <f>G50</f>
        <v>1355.2</v>
      </c>
      <c r="H49" s="22">
        <f t="shared" si="1"/>
        <v>0</v>
      </c>
      <c r="I49" s="23">
        <f>I50</f>
        <v>1355.2</v>
      </c>
      <c r="J49" s="22">
        <f>J50</f>
        <v>1355.2</v>
      </c>
      <c r="K49" s="22">
        <f t="shared" si="2"/>
        <v>0</v>
      </c>
      <c r="L49" s="22">
        <f>L50</f>
        <v>1355.2</v>
      </c>
      <c r="M49" s="37"/>
    </row>
    <row r="50" spans="1:13" x14ac:dyDescent="0.3">
      <c r="A50" s="21" t="s">
        <v>33</v>
      </c>
      <c r="B50" s="17">
        <v>9</v>
      </c>
      <c r="C50" s="17">
        <v>9</v>
      </c>
      <c r="D50" s="20">
        <v>1355.2</v>
      </c>
      <c r="E50" s="20">
        <f t="shared" si="0"/>
        <v>0</v>
      </c>
      <c r="F50" s="20">
        <v>1355.2</v>
      </c>
      <c r="G50" s="20">
        <v>1355.2</v>
      </c>
      <c r="H50" s="20">
        <f t="shared" si="1"/>
        <v>0</v>
      </c>
      <c r="I50" s="20">
        <v>1355.2</v>
      </c>
      <c r="J50" s="20">
        <v>1355.2</v>
      </c>
      <c r="K50" s="20">
        <f t="shared" si="2"/>
        <v>0</v>
      </c>
      <c r="L50" s="20">
        <v>1355.2</v>
      </c>
      <c r="M50" s="37"/>
    </row>
    <row r="51" spans="1:13" x14ac:dyDescent="0.3">
      <c r="A51" s="12" t="s">
        <v>34</v>
      </c>
      <c r="B51" s="13">
        <v>10</v>
      </c>
      <c r="C51" s="13" t="s">
        <v>8</v>
      </c>
      <c r="D51" s="22">
        <f>D52+D53+D54+D55</f>
        <v>116065.7</v>
      </c>
      <c r="E51" s="22">
        <f t="shared" si="0"/>
        <v>-2484.1999999999971</v>
      </c>
      <c r="F51" s="22">
        <f>F52+F53+F54+F55</f>
        <v>113581.5</v>
      </c>
      <c r="G51" s="23">
        <f>G52+G53+G54+G55</f>
        <v>142321.1</v>
      </c>
      <c r="H51" s="22">
        <f t="shared" si="1"/>
        <v>0</v>
      </c>
      <c r="I51" s="23">
        <f>I52+I53+I54+I55</f>
        <v>142321.1</v>
      </c>
      <c r="J51" s="22">
        <f>J52+J53+J54+J55</f>
        <v>146008.1</v>
      </c>
      <c r="K51" s="22">
        <f t="shared" si="2"/>
        <v>0</v>
      </c>
      <c r="L51" s="22">
        <f>L52+L53+L54+L55</f>
        <v>146008.1</v>
      </c>
      <c r="M51" s="37"/>
    </row>
    <row r="52" spans="1:13" x14ac:dyDescent="0.3">
      <c r="A52" s="21" t="s">
        <v>35</v>
      </c>
      <c r="B52" s="17">
        <v>10</v>
      </c>
      <c r="C52" s="17">
        <v>1</v>
      </c>
      <c r="D52" s="20">
        <v>5500</v>
      </c>
      <c r="E52" s="20">
        <f t="shared" si="0"/>
        <v>0</v>
      </c>
      <c r="F52" s="20">
        <v>5500</v>
      </c>
      <c r="G52" s="20">
        <v>6000</v>
      </c>
      <c r="H52" s="20">
        <f t="shared" si="1"/>
        <v>0</v>
      </c>
      <c r="I52" s="20">
        <v>6000</v>
      </c>
      <c r="J52" s="20">
        <v>6000</v>
      </c>
      <c r="K52" s="20">
        <f t="shared" si="2"/>
        <v>0</v>
      </c>
      <c r="L52" s="20">
        <v>6000</v>
      </c>
      <c r="M52" s="37"/>
    </row>
    <row r="53" spans="1:13" x14ac:dyDescent="0.3">
      <c r="A53" s="21" t="s">
        <v>36</v>
      </c>
      <c r="B53" s="17">
        <v>10</v>
      </c>
      <c r="C53" s="17">
        <v>3</v>
      </c>
      <c r="D53" s="20">
        <v>5675</v>
      </c>
      <c r="E53" s="20">
        <f t="shared" si="0"/>
        <v>0</v>
      </c>
      <c r="F53" s="20">
        <v>5675</v>
      </c>
      <c r="G53" s="20">
        <v>5739.8</v>
      </c>
      <c r="H53" s="20">
        <f>I53-G53</f>
        <v>0</v>
      </c>
      <c r="I53" s="20">
        <v>5739.8</v>
      </c>
      <c r="J53" s="20">
        <v>5709.8</v>
      </c>
      <c r="K53" s="20">
        <f t="shared" si="2"/>
        <v>0</v>
      </c>
      <c r="L53" s="20">
        <v>5709.8</v>
      </c>
      <c r="M53" s="37"/>
    </row>
    <row r="54" spans="1:13" x14ac:dyDescent="0.3">
      <c r="A54" s="21" t="s">
        <v>37</v>
      </c>
      <c r="B54" s="17">
        <v>10</v>
      </c>
      <c r="C54" s="17">
        <v>4</v>
      </c>
      <c r="D54" s="20">
        <v>90545.2</v>
      </c>
      <c r="E54" s="20">
        <f t="shared" si="0"/>
        <v>-2484.1999999999971</v>
      </c>
      <c r="F54" s="20">
        <v>88061</v>
      </c>
      <c r="G54" s="20">
        <v>115410.4</v>
      </c>
      <c r="H54" s="20">
        <f t="shared" ref="H54:H66" si="3">I54-G54</f>
        <v>0</v>
      </c>
      <c r="I54" s="20">
        <v>115410.4</v>
      </c>
      <c r="J54" s="20">
        <v>119127.4</v>
      </c>
      <c r="K54" s="20">
        <f t="shared" si="2"/>
        <v>0</v>
      </c>
      <c r="L54" s="20">
        <v>119127.4</v>
      </c>
      <c r="M54" s="37"/>
    </row>
    <row r="55" spans="1:13" ht="31.2" x14ac:dyDescent="0.3">
      <c r="A55" s="21" t="s">
        <v>38</v>
      </c>
      <c r="B55" s="17">
        <v>10</v>
      </c>
      <c r="C55" s="17">
        <v>6</v>
      </c>
      <c r="D55" s="20">
        <v>14345.5</v>
      </c>
      <c r="E55" s="20">
        <f t="shared" si="0"/>
        <v>0</v>
      </c>
      <c r="F55" s="20">
        <v>14345.5</v>
      </c>
      <c r="G55" s="20">
        <v>15170.9</v>
      </c>
      <c r="H55" s="20">
        <f t="shared" si="3"/>
        <v>0</v>
      </c>
      <c r="I55" s="20">
        <v>15170.9</v>
      </c>
      <c r="J55" s="20">
        <v>15170.9</v>
      </c>
      <c r="K55" s="20">
        <f t="shared" si="2"/>
        <v>0</v>
      </c>
      <c r="L55" s="20">
        <v>15170.9</v>
      </c>
      <c r="M55" s="37"/>
    </row>
    <row r="56" spans="1:13" x14ac:dyDescent="0.3">
      <c r="A56" s="12" t="s">
        <v>39</v>
      </c>
      <c r="B56" s="13">
        <v>11</v>
      </c>
      <c r="C56" s="13" t="s">
        <v>8</v>
      </c>
      <c r="D56" s="22">
        <f>D57+D58+D60+D59</f>
        <v>140866.70000000001</v>
      </c>
      <c r="E56" s="22">
        <f>F56-D56</f>
        <v>287.9999999999709</v>
      </c>
      <c r="F56" s="22">
        <f>F57+F58+F60+F59</f>
        <v>141154.69999999998</v>
      </c>
      <c r="G56" s="23">
        <f>G57+G58+G60+G59</f>
        <v>154473.40000000002</v>
      </c>
      <c r="H56" s="22">
        <f t="shared" si="3"/>
        <v>0</v>
      </c>
      <c r="I56" s="23">
        <f>I57+I58+I60+I59</f>
        <v>154473.4</v>
      </c>
      <c r="J56" s="22">
        <f>J57+J58+J60+J59</f>
        <v>154773.70000000001</v>
      </c>
      <c r="K56" s="22">
        <f t="shared" si="2"/>
        <v>0</v>
      </c>
      <c r="L56" s="22">
        <f>L57+L58+L60+L59</f>
        <v>154773.70000000001</v>
      </c>
      <c r="M56" s="37"/>
    </row>
    <row r="57" spans="1:13" x14ac:dyDescent="0.3">
      <c r="A57" s="21" t="s">
        <v>40</v>
      </c>
      <c r="B57" s="17">
        <v>11</v>
      </c>
      <c r="C57" s="17">
        <v>1</v>
      </c>
      <c r="D57" s="20">
        <v>123369.3</v>
      </c>
      <c r="E57" s="20">
        <f t="shared" si="0"/>
        <v>0</v>
      </c>
      <c r="F57" s="20">
        <v>123369.3</v>
      </c>
      <c r="G57" s="20">
        <v>139123.6</v>
      </c>
      <c r="H57" s="20">
        <f t="shared" si="3"/>
        <v>0.6999999999825377</v>
      </c>
      <c r="I57" s="20">
        <v>139124.29999999999</v>
      </c>
      <c r="J57" s="20">
        <v>139423.9</v>
      </c>
      <c r="K57" s="20">
        <f t="shared" si="2"/>
        <v>0.70000000001164153</v>
      </c>
      <c r="L57" s="20">
        <v>139424.6</v>
      </c>
      <c r="M57" s="46" t="s">
        <v>80</v>
      </c>
    </row>
    <row r="58" spans="1:13" x14ac:dyDescent="0.3">
      <c r="A58" s="21" t="s">
        <v>41</v>
      </c>
      <c r="B58" s="17">
        <v>11</v>
      </c>
      <c r="C58" s="17">
        <v>2</v>
      </c>
      <c r="D58" s="20">
        <v>4548.1000000000004</v>
      </c>
      <c r="E58" s="20">
        <f t="shared" si="0"/>
        <v>288.09999999999945</v>
      </c>
      <c r="F58" s="20">
        <v>4836.2</v>
      </c>
      <c r="G58" s="20">
        <v>2385.6</v>
      </c>
      <c r="H58" s="20">
        <f t="shared" si="3"/>
        <v>-0.59999999999990905</v>
      </c>
      <c r="I58" s="20">
        <v>2385</v>
      </c>
      <c r="J58" s="20">
        <v>2385.6</v>
      </c>
      <c r="K58" s="20">
        <f t="shared" si="2"/>
        <v>-0.59999999999990905</v>
      </c>
      <c r="L58" s="20">
        <v>2385</v>
      </c>
      <c r="M58" s="47"/>
    </row>
    <row r="59" spans="1:13" x14ac:dyDescent="0.3">
      <c r="A59" s="21" t="s">
        <v>49</v>
      </c>
      <c r="B59" s="17">
        <v>11</v>
      </c>
      <c r="C59" s="17">
        <v>3</v>
      </c>
      <c r="D59" s="20">
        <v>302.5</v>
      </c>
      <c r="E59" s="20">
        <f t="shared" si="0"/>
        <v>-0.10000000000002274</v>
      </c>
      <c r="F59" s="20">
        <v>302.39999999999998</v>
      </c>
      <c r="G59" s="20">
        <v>264.2</v>
      </c>
      <c r="H59" s="20">
        <f t="shared" si="3"/>
        <v>-9.9999999999965894E-2</v>
      </c>
      <c r="I59" s="20">
        <v>264.10000000000002</v>
      </c>
      <c r="J59" s="20">
        <v>264.2</v>
      </c>
      <c r="K59" s="20">
        <f t="shared" si="2"/>
        <v>-9.9999999999965894E-2</v>
      </c>
      <c r="L59" s="20">
        <v>264.10000000000002</v>
      </c>
      <c r="M59" s="48"/>
    </row>
    <row r="60" spans="1:13" ht="31.2" x14ac:dyDescent="0.3">
      <c r="A60" s="21" t="s">
        <v>69</v>
      </c>
      <c r="B60" s="17">
        <v>11</v>
      </c>
      <c r="C60" s="17">
        <v>5</v>
      </c>
      <c r="D60" s="20">
        <v>12646.8</v>
      </c>
      <c r="E60" s="20">
        <f t="shared" si="0"/>
        <v>0</v>
      </c>
      <c r="F60" s="20">
        <v>12646.8</v>
      </c>
      <c r="G60" s="20">
        <v>12700</v>
      </c>
      <c r="H60" s="20">
        <f t="shared" si="3"/>
        <v>0</v>
      </c>
      <c r="I60" s="20">
        <v>12700</v>
      </c>
      <c r="J60" s="20">
        <v>12700</v>
      </c>
      <c r="K60" s="20">
        <f t="shared" si="2"/>
        <v>0</v>
      </c>
      <c r="L60" s="20">
        <v>12700</v>
      </c>
      <c r="M60" s="37"/>
    </row>
    <row r="61" spans="1:13" x14ac:dyDescent="0.3">
      <c r="A61" s="12" t="s">
        <v>42</v>
      </c>
      <c r="B61" s="13">
        <v>12</v>
      </c>
      <c r="C61" s="13" t="s">
        <v>8</v>
      </c>
      <c r="D61" s="22">
        <f>D62+D63</f>
        <v>22220</v>
      </c>
      <c r="E61" s="22">
        <f t="shared" si="0"/>
        <v>0</v>
      </c>
      <c r="F61" s="22">
        <f>F62+F63</f>
        <v>22220</v>
      </c>
      <c r="G61" s="23">
        <f>G62+G63</f>
        <v>22700</v>
      </c>
      <c r="H61" s="22">
        <f t="shared" si="3"/>
        <v>0</v>
      </c>
      <c r="I61" s="23">
        <f>I62+I63</f>
        <v>22700</v>
      </c>
      <c r="J61" s="22">
        <f>J62+J63</f>
        <v>22700</v>
      </c>
      <c r="K61" s="22">
        <f t="shared" si="2"/>
        <v>0</v>
      </c>
      <c r="L61" s="22">
        <f>L62+L63</f>
        <v>22700</v>
      </c>
      <c r="M61" s="37"/>
    </row>
    <row r="62" spans="1:13" x14ac:dyDescent="0.3">
      <c r="A62" s="21" t="s">
        <v>43</v>
      </c>
      <c r="B62" s="17">
        <v>12</v>
      </c>
      <c r="C62" s="17">
        <v>2</v>
      </c>
      <c r="D62" s="20">
        <v>10520</v>
      </c>
      <c r="E62" s="20">
        <f t="shared" si="0"/>
        <v>0</v>
      </c>
      <c r="F62" s="20">
        <v>10520</v>
      </c>
      <c r="G62" s="20">
        <v>11000</v>
      </c>
      <c r="H62" s="20">
        <f t="shared" si="3"/>
        <v>0</v>
      </c>
      <c r="I62" s="20">
        <v>11000</v>
      </c>
      <c r="J62" s="20">
        <v>11000</v>
      </c>
      <c r="K62" s="20">
        <f t="shared" si="2"/>
        <v>0</v>
      </c>
      <c r="L62" s="20">
        <v>11000</v>
      </c>
      <c r="M62" s="37"/>
    </row>
    <row r="63" spans="1:13" ht="31.2" x14ac:dyDescent="0.3">
      <c r="A63" s="21" t="s">
        <v>70</v>
      </c>
      <c r="B63" s="17">
        <v>12</v>
      </c>
      <c r="C63" s="17">
        <v>4</v>
      </c>
      <c r="D63" s="20">
        <v>11700</v>
      </c>
      <c r="E63" s="24">
        <f t="shared" si="0"/>
        <v>0</v>
      </c>
      <c r="F63" s="20">
        <v>11700</v>
      </c>
      <c r="G63" s="20">
        <v>11700</v>
      </c>
      <c r="H63" s="24">
        <f t="shared" si="3"/>
        <v>0</v>
      </c>
      <c r="I63" s="20">
        <v>11700</v>
      </c>
      <c r="J63" s="20">
        <v>11700</v>
      </c>
      <c r="K63" s="24">
        <f t="shared" si="2"/>
        <v>0</v>
      </c>
      <c r="L63" s="20">
        <v>11700</v>
      </c>
      <c r="M63" s="37"/>
    </row>
    <row r="64" spans="1:13" ht="31.2" x14ac:dyDescent="0.3">
      <c r="A64" s="12" t="s">
        <v>44</v>
      </c>
      <c r="B64" s="13">
        <v>13</v>
      </c>
      <c r="C64" s="13" t="s">
        <v>8</v>
      </c>
      <c r="D64" s="22">
        <f>D65</f>
        <v>30300</v>
      </c>
      <c r="E64" s="22">
        <f t="shared" si="0"/>
        <v>0</v>
      </c>
      <c r="F64" s="22">
        <f>F65</f>
        <v>30300</v>
      </c>
      <c r="G64" s="23">
        <f>G65</f>
        <v>24800</v>
      </c>
      <c r="H64" s="22">
        <f t="shared" si="3"/>
        <v>0</v>
      </c>
      <c r="I64" s="23">
        <f>I65</f>
        <v>24800</v>
      </c>
      <c r="J64" s="22">
        <f>J65</f>
        <v>23000</v>
      </c>
      <c r="K64" s="22">
        <f t="shared" si="2"/>
        <v>0</v>
      </c>
      <c r="L64" s="22">
        <f>L65</f>
        <v>23000</v>
      </c>
      <c r="M64" s="37"/>
    </row>
    <row r="65" spans="1:13" ht="31.2" x14ac:dyDescent="0.3">
      <c r="A65" s="21" t="s">
        <v>45</v>
      </c>
      <c r="B65" s="17">
        <v>13</v>
      </c>
      <c r="C65" s="17">
        <v>1</v>
      </c>
      <c r="D65" s="20">
        <v>30300</v>
      </c>
      <c r="E65" s="20">
        <f t="shared" si="0"/>
        <v>0</v>
      </c>
      <c r="F65" s="20">
        <v>30300</v>
      </c>
      <c r="G65" s="20">
        <v>24800</v>
      </c>
      <c r="H65" s="20">
        <f t="shared" si="3"/>
        <v>0</v>
      </c>
      <c r="I65" s="20">
        <v>24800</v>
      </c>
      <c r="J65" s="25">
        <v>23000</v>
      </c>
      <c r="K65" s="20">
        <f t="shared" si="2"/>
        <v>0</v>
      </c>
      <c r="L65" s="25">
        <v>23000</v>
      </c>
      <c r="M65" s="37"/>
    </row>
    <row r="66" spans="1:13" x14ac:dyDescent="0.3">
      <c r="A66" s="33" t="s">
        <v>46</v>
      </c>
      <c r="B66" s="26"/>
      <c r="C66" s="27"/>
      <c r="D66" s="22" t="e">
        <f>D10+D18+D20+D24+D32+D37+D40+D46+D49+D51+D56+D61+D64</f>
        <v>#REF!</v>
      </c>
      <c r="E66" s="28" t="e">
        <f>F66-D66</f>
        <v>#REF!</v>
      </c>
      <c r="F66" s="28" t="e">
        <f>F10+F18+F20+F24+F32+F37+F40+F46+F49+F51+F56+F61+F64</f>
        <v>#REF!</v>
      </c>
      <c r="G66" s="22">
        <f>G10+G18+G20+G24+G32+G37+G40+G46+G49+G51+G56+G61+G64</f>
        <v>3270902.9000000004</v>
      </c>
      <c r="H66" s="28">
        <f t="shared" si="3"/>
        <v>73215.5</v>
      </c>
      <c r="I66" s="22">
        <f>I10+I18+I20+I24+I32+I37+I40+I46+I49+I51+I56+I61+I64</f>
        <v>3344118.4000000004</v>
      </c>
      <c r="J66" s="22">
        <f>J10+J18+J20+J24+J32+J37+J40+J46+J49+J51+J56+J61+J64</f>
        <v>3321086.9000000004</v>
      </c>
      <c r="K66" s="28">
        <f t="shared" si="2"/>
        <v>65100.200000000186</v>
      </c>
      <c r="L66" s="22">
        <f>L10+L18+L20+L24+L32+L37+L40+L46+L49+L51+L56+L61+L64</f>
        <v>3386187.1000000006</v>
      </c>
      <c r="M66" s="37"/>
    </row>
  </sheetData>
  <mergeCells count="9">
    <mergeCell ref="M7:M8"/>
    <mergeCell ref="A4:M4"/>
    <mergeCell ref="M57:M59"/>
    <mergeCell ref="A7:A8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13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2021-04-20T09:30:19Z</dcterms:modified>
</cp:coreProperties>
</file>